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440" windowHeight="136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Лист1!$10:$12</definedName>
  </definedNames>
  <calcPr calcId="145621"/>
</workbook>
</file>

<file path=xl/calcChain.xml><?xml version="1.0" encoding="utf-8"?>
<calcChain xmlns="http://schemas.openxmlformats.org/spreadsheetml/2006/main">
  <c r="K21" i="1" l="1"/>
  <c r="J21" i="1"/>
  <c r="I21" i="1"/>
  <c r="I51" i="1"/>
  <c r="I50" i="1" s="1"/>
  <c r="K49" i="1"/>
  <c r="J49" i="1"/>
  <c r="I49" i="1"/>
  <c r="K41" i="1"/>
  <c r="J41" i="1"/>
  <c r="J39" i="1" s="1"/>
  <c r="I41" i="1"/>
  <c r="K16" i="1"/>
  <c r="J16" i="1"/>
  <c r="I16" i="1"/>
  <c r="H49" i="1"/>
  <c r="H46" i="1"/>
  <c r="K50" i="1"/>
  <c r="J50" i="1"/>
  <c r="G50" i="1"/>
  <c r="F50" i="1"/>
  <c r="K34" i="1"/>
  <c r="J34" i="1"/>
  <c r="I34" i="1"/>
  <c r="G34" i="1"/>
  <c r="K39" i="1"/>
  <c r="I39" i="1"/>
  <c r="H39" i="1"/>
  <c r="G39" i="1"/>
  <c r="F39" i="1"/>
  <c r="F34" i="1"/>
  <c r="H35" i="1" s="1"/>
  <c r="H34" i="1" s="1"/>
  <c r="K30" i="1"/>
  <c r="J30" i="1"/>
  <c r="I30" i="1"/>
  <c r="H30" i="1"/>
  <c r="G30" i="1"/>
  <c r="F30" i="1"/>
  <c r="H51" i="1" l="1"/>
  <c r="H50" i="1" s="1"/>
  <c r="K15" i="1" l="1"/>
  <c r="K14" i="1" s="1"/>
  <c r="K20" i="1"/>
  <c r="H24" i="1"/>
  <c r="H23" i="1"/>
  <c r="H22" i="1"/>
  <c r="H21" i="1"/>
  <c r="J15" i="1"/>
  <c r="J14" i="1" s="1"/>
  <c r="J20" i="1"/>
  <c r="K47" i="1"/>
  <c r="J47" i="1"/>
  <c r="K44" i="1"/>
  <c r="J44" i="1"/>
  <c r="K25" i="1"/>
  <c r="J25" i="1"/>
  <c r="I25" i="1"/>
  <c r="H25" i="1"/>
  <c r="G25" i="1"/>
  <c r="F25" i="1"/>
  <c r="F44" i="1"/>
  <c r="J13" i="1" l="1"/>
  <c r="J57" i="1" s="1"/>
  <c r="K13" i="1"/>
  <c r="K57" i="1"/>
  <c r="I47" i="1"/>
  <c r="H47" i="1"/>
  <c r="G47" i="1"/>
  <c r="F47" i="1"/>
  <c r="I44" i="1"/>
  <c r="I15" i="1"/>
  <c r="H15" i="1"/>
  <c r="G15" i="1"/>
  <c r="F15" i="1"/>
  <c r="H44" i="1" l="1"/>
  <c r="I20" i="1"/>
  <c r="H20" i="1"/>
  <c r="I14" i="1"/>
  <c r="H14" i="1"/>
  <c r="H13" i="1" l="1"/>
  <c r="I13" i="1"/>
  <c r="I57" i="1" s="1"/>
  <c r="H57" i="1"/>
  <c r="G44" i="1"/>
  <c r="G20" i="1"/>
  <c r="G14" i="1"/>
  <c r="F20" i="1"/>
  <c r="F14" i="1"/>
  <c r="F13" i="1" l="1"/>
  <c r="F57" i="1" s="1"/>
  <c r="G13" i="1"/>
  <c r="G57" i="1"/>
</calcChain>
</file>

<file path=xl/sharedStrings.xml><?xml version="1.0" encoding="utf-8"?>
<sst xmlns="http://schemas.openxmlformats.org/spreadsheetml/2006/main" count="213" uniqueCount="158">
  <si>
    <t>РЕЕСТР</t>
  </si>
  <si>
    <t>Наименование финансового органа    Комитет по финансам и экономике администрации муниципального образования "Шенкурский муниципальный район" Архангельской области</t>
  </si>
  <si>
    <t>Единица измерения - рублей</t>
  </si>
  <si>
    <t>Номер реестровой записи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</si>
  <si>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</si>
  <si>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</si>
  <si>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 xml:space="preserve">Код </t>
  </si>
  <si>
    <t>Наименование</t>
  </si>
  <si>
    <t>Наименование главного администратора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</si>
  <si>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</si>
  <si>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</si>
  <si>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</si>
  <si>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1.1</t>
  </si>
  <si>
    <t>1.2</t>
  </si>
  <si>
    <t>1.1.1</t>
  </si>
  <si>
    <t>1.2.1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</si>
  <si>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</si>
  <si>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</si>
  <si>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</si>
  <si>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</si>
  <si>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1.2.2</t>
  </si>
  <si>
    <t>1.2.3</t>
  </si>
  <si>
    <t>1.2.4</t>
  </si>
  <si>
    <t>1.3</t>
  </si>
  <si>
    <t>Налоги на совокупный доход</t>
  </si>
  <si>
    <t>182 105 00000 00 0000 000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</si>
  <si>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</si>
  <si>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</si>
  <si>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</si>
  <si>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1.3.2</t>
  </si>
  <si>
    <t>1.3.3</t>
  </si>
  <si>
    <t>182 1 05 02000 02 0000 110</t>
  </si>
  <si>
    <t>182 1 05 03000 01 0000 110</t>
  </si>
  <si>
    <t>182 1 05 04000 02 0000 110</t>
  </si>
  <si>
    <t>1.4</t>
  </si>
  <si>
    <t>Государственная пошлина</t>
  </si>
  <si>
    <t>Разные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</si>
  <si>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</si>
  <si>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</si>
  <si>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1.6</t>
  </si>
  <si>
    <t>Платежи при пользовании природными ресурсами</t>
  </si>
  <si>
    <t>Плата за негативное воздействие  на окружающую среду</t>
  </si>
  <si>
    <t>Федеральная служба по надзору в сфере природопользования</t>
  </si>
  <si>
    <t>1.7</t>
  </si>
  <si>
    <t>1.8</t>
  </si>
  <si>
    <t>Доходы от продажи материальных и нематериальных активов</t>
  </si>
  <si>
    <t>1.9</t>
  </si>
  <si>
    <t>Штрафы, санкции, возмещение ущерба</t>
  </si>
  <si>
    <t>1.10</t>
  </si>
  <si>
    <t>Итого</t>
  </si>
  <si>
    <t>Прочие неналоговые доходы</t>
  </si>
  <si>
    <t>в части налоговых и неналоговых доходов</t>
  </si>
  <si>
    <t>1.1.1.1</t>
  </si>
  <si>
    <t>1.1.1.2</t>
  </si>
  <si>
    <t>1.1.1.3</t>
  </si>
  <si>
    <t>1.1.1.4</t>
  </si>
  <si>
    <t>182 1 01 02010 01 0000 110</t>
  </si>
  <si>
    <t>182 1 01 02020 01 0000 110</t>
  </si>
  <si>
    <t>182 1 01 02030 01 0000 110</t>
  </si>
  <si>
    <t>182 1 01 02040 01 0000 110</t>
  </si>
  <si>
    <t>1.4.1</t>
  </si>
  <si>
    <t>1.4.2</t>
  </si>
  <si>
    <t>182 1 08 03010 01 0000 110</t>
  </si>
  <si>
    <t>104 1 08 07140 01 0000 110</t>
  </si>
  <si>
    <t>Федеральная налоговая служба</t>
  </si>
  <si>
    <t>Министерство транспорта Архангельской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</si>
  <si>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</si>
  <si>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</si>
  <si>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</si>
  <si>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</si>
  <si>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</si>
  <si>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</si>
  <si>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1.7.1</t>
  </si>
  <si>
    <t>1.10.1</t>
  </si>
  <si>
    <t>1.10.2</t>
  </si>
  <si>
    <t>1.11</t>
  </si>
  <si>
    <t>Уполномоченный территориальный орган Федерального казначейства</t>
  </si>
  <si>
    <t>121 1 14 02000 00 0000 000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</si>
  <si>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</si>
  <si>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121 1 14 06000 00 0000 430</t>
  </si>
  <si>
    <t>Доходы от продажи земельных участков, находящихся в государственной и муниципальной собственности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</si>
  <si>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</si>
  <si>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</si>
  <si>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</si>
  <si>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</si>
  <si>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</si>
  <si>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182 1 05 01000 00 0000 110</t>
  </si>
  <si>
    <t>Налог, взимаемый в связи с применением упрощенной системы налогообложения</t>
  </si>
  <si>
    <t>1.3.1.</t>
  </si>
  <si>
    <t>1.3.4</t>
  </si>
  <si>
    <t>000 1 00 00000 00 0000 000</t>
  </si>
  <si>
    <t>182 1 01 00000 00 0000 000</t>
  </si>
  <si>
    <t>182 1 01 02000 01 0000 110</t>
  </si>
  <si>
    <t>Налоги на товары (работы, услуги), реализуемые на территории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</si>
  <si>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</si>
  <si>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</si>
  <si>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182 1 03 00000 00 0000 000</t>
  </si>
  <si>
    <t>100 1 03 02230 01 0000 110</t>
  </si>
  <si>
    <t>100 1 03 02240 01 0000 110</t>
  </si>
  <si>
    <t>100 1 03 02250 01 0000 110</t>
  </si>
  <si>
    <t>100 1 03 02260 01 0000 110</t>
  </si>
  <si>
    <t>000 1 08 00000 00 0000 000</t>
  </si>
  <si>
    <t>121 1 11 00000 00 0000 000</t>
  </si>
  <si>
    <t>121 1 11 01000 00 0000 120</t>
  </si>
  <si>
    <t>121 1 11 05000 00 0000 120</t>
  </si>
  <si>
    <t>048 1 12 00000 00 0000 000</t>
  </si>
  <si>
    <t>048 1 12 01000 01 0000 120</t>
  </si>
  <si>
    <t>121 1 13 00000 00 0000 000</t>
  </si>
  <si>
    <t>121 1 14 00000 00 0000 000</t>
  </si>
  <si>
    <t>000 1 16 00000 00 0000 000</t>
  </si>
  <si>
    <t>000 1 17 00000 00 0000 000</t>
  </si>
  <si>
    <t>Платежи, уплачиваемые в целях возмещения вреда</t>
  </si>
  <si>
    <t>000 1 16 11000 01 0000 140</t>
  </si>
  <si>
    <t>000 1 16 07000 00 0000 140</t>
  </si>
  <si>
    <t>План на 2022 год</t>
  </si>
  <si>
    <t>Кассовые поступления в текущем финансовом году (по состоянию на 1 октября 2022 года)</t>
  </si>
  <si>
    <t>Оценка исполнения 2022 года (текущий финансовый год)</t>
  </si>
  <si>
    <t>Прогноз доходов бюджета на 2023 год (очередной финансовый год)</t>
  </si>
  <si>
    <t>Прогноз доходов бюджета на 2024 год (первый год планового периода)</t>
  </si>
  <si>
    <t>Прогноз доходов бюджета на 2025 год (второй год планового периода)</t>
  </si>
  <si>
    <t>Налоги на имущество</t>
  </si>
  <si>
    <t>000 1 06 00000 00 0000 000</t>
  </si>
  <si>
    <t>Налог на имущество физическиз лиц</t>
  </si>
  <si>
    <t>Транспортный налог с физических лиц</t>
  </si>
  <si>
    <t>Земельный налог</t>
  </si>
  <si>
    <t>000 1 06 01000 00 0000 110</t>
  </si>
  <si>
    <t>000 1 06 04012 02 0000 110</t>
  </si>
  <si>
    <t>000 1 06 06000 00 0000 110</t>
  </si>
  <si>
    <t>Государственная пошлина за совершение нотариальных действий</t>
  </si>
  <si>
    <t>182 1 08 04020 01 0000 110</t>
  </si>
  <si>
    <t>Платежи от государственных и муниципальных унитарных предприятий</t>
  </si>
  <si>
    <t>121 1 11 07000 00 0000 120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</si>
  <si>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</si>
  <si>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121 1 11 09000 00 0000 120</t>
  </si>
  <si>
    <t>Администрация Шенкурского муниципального округа</t>
  </si>
  <si>
    <t>Задолженность и перерасчеты по отмененным налогам, сборам и иным обязательным платежам</t>
  </si>
  <si>
    <t>182 1 09 00000 00 0000 000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</si>
  <si>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</si>
  <si>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</si>
  <si>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1.4.3</t>
  </si>
  <si>
    <t>1.5</t>
  </si>
  <si>
    <t>1.5.1</t>
  </si>
  <si>
    <t>1.5.2</t>
  </si>
  <si>
    <t>1.5.3</t>
  </si>
  <si>
    <t>1.7.2</t>
  </si>
  <si>
    <t>1.7.3</t>
  </si>
  <si>
    <t>1.7.4</t>
  </si>
  <si>
    <t>1.8.1</t>
  </si>
  <si>
    <t>1.11.1</t>
  </si>
  <si>
    <t>1.11.2</t>
  </si>
  <si>
    <t>1.11.3</t>
  </si>
  <si>
    <t>1.11.4</t>
  </si>
  <si>
    <t>1.11.5</t>
  </si>
  <si>
    <t>1.12</t>
  </si>
  <si>
    <t>Налог на имущество физических лиц</t>
  </si>
  <si>
    <t>Наименование бюджета Бюджет Шенкурского муниципального округа Архангельской области</t>
  </si>
  <si>
    <t>источников доходов бюджета Шенкурского муниципального округа Архангельской области</t>
  </si>
  <si>
    <t xml:space="preserve">Материалы к проекту  решения «О бюджете Шенкурского муниципального округа Архангельской области на 2023 год и на плановый период 2024 и 2025 годов»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</si>
</sst>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9" fontId="3" fillId="0" borderId="0" xfId="0" applyNumberFormat="1" applyFont="1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left" vertical="center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3" fillId="0" borderId="1" xfId="0" applyFont="1" applyBorder="1"/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7" fillId="0" borderId="2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4" fontId="3" fillId="2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0" fontId="7" fillId="2" borderId="2" xfId="0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2" borderId="0" xfId="0" applyFill="1"/>
    <xf numFmtId="4" fontId="3" fillId="2" borderId="1" xfId="0" applyNumberFormat="1" applyFont="1" applyFill="1" applyBorder="1" applyAlignment="1">
      <alignment horizontal="right" vertical="center"/>
    </xf>
    <xf numFmtId="0" fontId="2" fillId="2" borderId="0" xfId="0" applyFont="1" applyFill="1"/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/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zoomScale="75" zoomScaleNormal="75" workbookViewId="0">
      <pane ySplit="11" topLeftCell="A20" activePane="bottomLeft" state="frozen"/>
      <selection pane="bottomLeft" activeCell="G1" sqref="G1:K1"/>
    </sheetView>
  </sheetViews>
  <sheetFormatPr defaultRowHeight="15" x14ac:dyDescent="0.25"/>
  <cols>
    <col min="1" max="1" width="13.5703125" customWidth="1"/>
    <col min="2" max="2" width="45.7109375" customWidth="1"/>
    <col min="3" max="3" width="29.5703125" customWidth="1"/>
    <col min="4" max="4" width="42.5703125" customWidth="1"/>
    <col min="5" max="5" width="33.42578125" customWidth="1"/>
    <col min="6" max="7" width="18.85546875" customWidth="1"/>
    <col min="8" max="8" width="19" customWidth="1"/>
    <col min="9" max="9" width="19.7109375" customWidth="1"/>
    <col min="10" max="10" width="18.42578125" customWidth="1"/>
    <col min="11" max="11" width="18.28515625" customWidth="1"/>
  </cols>
  <sheetData>
    <row r="1" spans="1:12" ht="35.25" customHeight="1" x14ac:dyDescent="0.25">
      <c r="A1" s="37"/>
      <c r="B1" s="40"/>
      <c r="C1" s="40"/>
      <c r="D1" s="40"/>
      <c r="E1" s="40"/>
      <c r="F1" s="40"/>
      <c r="G1" s="46" t="s">
        <v>157</v>
      </c>
      <c r="H1" s="46"/>
      <c r="I1" s="46"/>
      <c r="J1" s="46"/>
      <c r="K1" s="46"/>
    </row>
    <row r="2" spans="1:12" ht="29.25" customHeight="1" x14ac:dyDescent="0.25">
      <c r="A2" s="41"/>
      <c r="B2" s="41"/>
      <c r="C2" s="41"/>
      <c r="D2" s="41" t="s">
        <v>0</v>
      </c>
      <c r="E2" s="41"/>
      <c r="F2" s="41"/>
      <c r="G2" s="41"/>
      <c r="H2" s="41"/>
      <c r="I2" s="41"/>
      <c r="J2" s="37"/>
      <c r="K2" s="37"/>
    </row>
    <row r="3" spans="1:12" ht="20.25" x14ac:dyDescent="0.3">
      <c r="A3" s="49" t="s">
        <v>156</v>
      </c>
      <c r="B3" s="49"/>
      <c r="C3" s="49"/>
      <c r="D3" s="49"/>
      <c r="E3" s="49"/>
      <c r="F3" s="49"/>
      <c r="G3" s="49"/>
      <c r="H3" s="49"/>
      <c r="I3" s="49"/>
      <c r="J3" s="37"/>
      <c r="K3" s="37"/>
    </row>
    <row r="4" spans="1:12" ht="20.25" x14ac:dyDescent="0.3">
      <c r="A4" s="49" t="s">
        <v>51</v>
      </c>
      <c r="B4" s="49"/>
      <c r="C4" s="49"/>
      <c r="D4" s="49"/>
      <c r="E4" s="49"/>
      <c r="F4" s="49"/>
      <c r="G4" s="49"/>
      <c r="H4" s="49"/>
      <c r="I4" s="49"/>
      <c r="J4" s="37"/>
      <c r="K4" s="37"/>
    </row>
    <row r="5" spans="1:12" x14ac:dyDescent="0.25">
      <c r="A5" s="42"/>
      <c r="B5" s="42"/>
      <c r="C5" s="42"/>
      <c r="D5" s="42"/>
      <c r="E5" s="42"/>
      <c r="F5" s="42"/>
      <c r="G5" s="42"/>
      <c r="H5" s="42"/>
      <c r="I5" s="42"/>
      <c r="J5" s="37"/>
      <c r="K5" s="37"/>
    </row>
    <row r="6" spans="1:12" ht="15.75" x14ac:dyDescent="0.25">
      <c r="A6" s="50" t="s">
        <v>1</v>
      </c>
      <c r="B6" s="50"/>
      <c r="C6" s="50"/>
      <c r="D6" s="50"/>
      <c r="E6" s="50"/>
      <c r="F6" s="50"/>
      <c r="G6" s="50"/>
      <c r="H6" s="50"/>
      <c r="I6" s="50"/>
      <c r="J6" s="43"/>
      <c r="K6" s="43"/>
    </row>
    <row r="7" spans="1:12" ht="15.75" x14ac:dyDescent="0.25">
      <c r="A7" s="50" t="s">
        <v>155</v>
      </c>
      <c r="B7" s="50"/>
      <c r="C7" s="50"/>
      <c r="D7" s="50"/>
      <c r="E7" s="50"/>
      <c r="F7" s="50"/>
      <c r="G7" s="50"/>
      <c r="H7" s="50"/>
      <c r="I7" s="50"/>
      <c r="J7" s="43"/>
      <c r="K7" s="43"/>
    </row>
    <row r="8" spans="1:12" ht="15.75" x14ac:dyDescent="0.25">
      <c r="A8" s="53" t="s">
        <v>2</v>
      </c>
      <c r="B8" s="53"/>
      <c r="C8" s="53"/>
      <c r="D8" s="53"/>
      <c r="E8" s="53"/>
      <c r="F8" s="53"/>
      <c r="G8" s="53"/>
      <c r="H8" s="53"/>
      <c r="I8" s="53"/>
      <c r="J8" s="4"/>
      <c r="K8" s="4"/>
    </row>
    <row r="9" spans="1:12" ht="15.75" x14ac:dyDescent="0.25">
      <c r="A9" s="7"/>
      <c r="B9" s="8"/>
      <c r="C9" s="8"/>
      <c r="D9" s="8"/>
      <c r="E9" s="8"/>
      <c r="F9" s="8"/>
      <c r="G9" s="8"/>
      <c r="H9" s="8"/>
      <c r="I9" s="8"/>
      <c r="J9" s="4"/>
      <c r="K9" s="4"/>
    </row>
    <row r="10" spans="1:12" ht="60" customHeight="1" x14ac:dyDescent="0.25">
      <c r="A10" s="51" t="s">
        <v>3</v>
      </c>
      <c r="B10" s="51" t="s">
        <v>4</v>
      </c>
      <c r="C10" s="54" t="s">
        <v>5</v>
      </c>
      <c r="D10" s="55"/>
      <c r="E10" s="51" t="s">
        <v>8</v>
      </c>
      <c r="F10" s="51" t="s">
        <v>114</v>
      </c>
      <c r="G10" s="47" t="s">
        <v>115</v>
      </c>
      <c r="H10" s="47" t="s">
        <v>116</v>
      </c>
      <c r="I10" s="47" t="s">
        <v>117</v>
      </c>
      <c r="J10" s="47" t="s">
        <v>118</v>
      </c>
      <c r="K10" s="47" t="s">
        <v>119</v>
      </c>
    </row>
    <row r="11" spans="1:12" ht="60" customHeight="1" x14ac:dyDescent="0.25">
      <c r="A11" s="52"/>
      <c r="B11" s="52"/>
      <c r="C11" s="9" t="s">
        <v>6</v>
      </c>
      <c r="D11" s="9" t="s">
        <v>7</v>
      </c>
      <c r="E11" s="52"/>
      <c r="F11" s="52"/>
      <c r="G11" s="48"/>
      <c r="H11" s="48"/>
      <c r="I11" s="48"/>
      <c r="J11" s="48"/>
      <c r="K11" s="48"/>
    </row>
    <row r="12" spans="1:12" ht="15.75" x14ac:dyDescent="0.2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</row>
    <row r="13" spans="1:12" ht="24" customHeight="1" x14ac:dyDescent="0.25">
      <c r="A13" s="11">
        <v>1</v>
      </c>
      <c r="B13" s="12" t="s">
        <v>9</v>
      </c>
      <c r="C13" s="9" t="s">
        <v>90</v>
      </c>
      <c r="D13" s="13" t="s">
        <v>9</v>
      </c>
      <c r="E13" s="14"/>
      <c r="F13" s="15">
        <f>F14+F20+F25+F30+F34+F38+F39+F44+F46+F47+F50+F56</f>
        <v>90105931.319999993</v>
      </c>
      <c r="G13" s="15">
        <f t="shared" ref="G13:I13" si="0">G14+G20+G25+G30+G34+G38+G39+G44+G46+G47+G50+G56</f>
        <v>64310000.159999996</v>
      </c>
      <c r="H13" s="15">
        <f t="shared" si="0"/>
        <v>88578760.670000002</v>
      </c>
      <c r="I13" s="15">
        <f t="shared" si="0"/>
        <v>107201989.24000001</v>
      </c>
      <c r="J13" s="15">
        <f t="shared" ref="J13" si="1">J14+J20+J25+J30+J34+J38+J39+J44+J46+J47+J50+J56</f>
        <v>112906717.01000001</v>
      </c>
      <c r="K13" s="15">
        <f t="shared" ref="K13" si="2">K14+K20+K25+K30+K34+K38+K39+K44+K46+K47+K50+K56</f>
        <v>117743459.73</v>
      </c>
    </row>
    <row r="14" spans="1:12" ht="17.25" customHeight="1" x14ac:dyDescent="0.25">
      <c r="A14" s="11" t="s">
        <v>12</v>
      </c>
      <c r="B14" s="14" t="s">
        <v>10</v>
      </c>
      <c r="C14" s="9" t="s">
        <v>91</v>
      </c>
      <c r="D14" s="16" t="s">
        <v>10</v>
      </c>
      <c r="E14" s="14"/>
      <c r="F14" s="22">
        <f>F15</f>
        <v>50648295.369999997</v>
      </c>
      <c r="G14" s="22">
        <f>G15</f>
        <v>35887663.550000004</v>
      </c>
      <c r="H14" s="22">
        <f t="shared" ref="H14:K14" si="3">H15</f>
        <v>49980000</v>
      </c>
      <c r="I14" s="22">
        <f t="shared" si="3"/>
        <v>54402119</v>
      </c>
      <c r="J14" s="22">
        <f t="shared" si="3"/>
        <v>58221807</v>
      </c>
      <c r="K14" s="22">
        <f t="shared" si="3"/>
        <v>61615431</v>
      </c>
      <c r="L14" s="37"/>
    </row>
    <row r="15" spans="1:12" ht="15.75" x14ac:dyDescent="0.25">
      <c r="A15" s="11" t="s">
        <v>14</v>
      </c>
      <c r="B15" s="14" t="s">
        <v>11</v>
      </c>
      <c r="C15" s="9" t="s">
        <v>92</v>
      </c>
      <c r="D15" s="16" t="s">
        <v>11</v>
      </c>
      <c r="E15" s="4"/>
      <c r="F15" s="22">
        <f>SUM(F16:F19)</f>
        <v>50648295.369999997</v>
      </c>
      <c r="G15" s="22">
        <f t="shared" ref="G15:I15" si="4">SUM(G16:G19)</f>
        <v>35887663.550000004</v>
      </c>
      <c r="H15" s="22">
        <f t="shared" si="4"/>
        <v>49980000</v>
      </c>
      <c r="I15" s="22">
        <f t="shared" si="4"/>
        <v>54402119</v>
      </c>
      <c r="J15" s="22">
        <f t="shared" ref="J15:K15" si="5">SUM(J16:J19)</f>
        <v>58221807</v>
      </c>
      <c r="K15" s="22">
        <f t="shared" si="5"/>
        <v>61615431</v>
      </c>
      <c r="L15" s="37"/>
    </row>
    <row r="16" spans="1:12" ht="135" customHeight="1" x14ac:dyDescent="0.25">
      <c r="A16" s="11" t="s">
        <v>52</v>
      </c>
      <c r="B16" s="17" t="s">
        <v>66</v>
      </c>
      <c r="C16" s="18" t="s">
        <v>56</v>
      </c>
      <c r="D16" s="17" t="s">
        <v>66</v>
      </c>
      <c r="E16" s="51" t="s">
        <v>64</v>
      </c>
      <c r="F16" s="22">
        <v>50227295.369999997</v>
      </c>
      <c r="G16" s="22">
        <v>35403040.810000002</v>
      </c>
      <c r="H16" s="22">
        <v>49450000</v>
      </c>
      <c r="I16" s="22">
        <f>54402119-I17-I18-I19</f>
        <v>53872119</v>
      </c>
      <c r="J16" s="22">
        <f>58221807-J17-J18-J19</f>
        <v>57691807</v>
      </c>
      <c r="K16" s="22">
        <f>61615431-K17-K18-K19</f>
        <v>61085431</v>
      </c>
      <c r="L16" s="37"/>
    </row>
    <row r="17" spans="1:12" ht="173.25" x14ac:dyDescent="0.25">
      <c r="A17" s="11" t="s">
        <v>53</v>
      </c>
      <c r="B17" s="17" t="s">
        <v>67</v>
      </c>
      <c r="C17" s="18" t="s">
        <v>57</v>
      </c>
      <c r="D17" s="17" t="s">
        <v>67</v>
      </c>
      <c r="E17" s="56"/>
      <c r="F17" s="22">
        <v>138000</v>
      </c>
      <c r="G17" s="22">
        <v>127070.78</v>
      </c>
      <c r="H17" s="22">
        <v>130000</v>
      </c>
      <c r="I17" s="22">
        <v>130000</v>
      </c>
      <c r="J17" s="22">
        <v>130000</v>
      </c>
      <c r="K17" s="22">
        <v>130000</v>
      </c>
      <c r="L17" s="37"/>
    </row>
    <row r="18" spans="1:12" ht="106.5" customHeight="1" x14ac:dyDescent="0.25">
      <c r="A18" s="11" t="s">
        <v>54</v>
      </c>
      <c r="B18" s="19" t="s">
        <v>68</v>
      </c>
      <c r="C18" s="18" t="s">
        <v>58</v>
      </c>
      <c r="D18" s="19" t="s">
        <v>68</v>
      </c>
      <c r="E18" s="56"/>
      <c r="F18" s="22">
        <v>233000</v>
      </c>
      <c r="G18" s="22">
        <v>320391</v>
      </c>
      <c r="H18" s="22">
        <v>350000</v>
      </c>
      <c r="I18" s="22">
        <v>350000</v>
      </c>
      <c r="J18" s="22">
        <v>350000</v>
      </c>
      <c r="K18" s="22">
        <v>350000</v>
      </c>
      <c r="L18" s="37"/>
    </row>
    <row r="19" spans="1:12" ht="165" customHeight="1" x14ac:dyDescent="0.25">
      <c r="A19" s="11" t="s">
        <v>55</v>
      </c>
      <c r="B19" s="17" t="s">
        <v>69</v>
      </c>
      <c r="C19" s="18" t="s">
        <v>59</v>
      </c>
      <c r="D19" s="17" t="s">
        <v>69</v>
      </c>
      <c r="E19" s="52"/>
      <c r="F19" s="22">
        <v>50000</v>
      </c>
      <c r="G19" s="22">
        <v>37160.959999999999</v>
      </c>
      <c r="H19" s="22">
        <v>50000</v>
      </c>
      <c r="I19" s="22">
        <v>50000</v>
      </c>
      <c r="J19" s="22">
        <v>50000</v>
      </c>
      <c r="K19" s="22">
        <v>50000</v>
      </c>
      <c r="L19" s="37"/>
    </row>
    <row r="20" spans="1:12" ht="47.25" x14ac:dyDescent="0.25">
      <c r="A20" s="11" t="s">
        <v>13</v>
      </c>
      <c r="B20" s="20" t="s">
        <v>93</v>
      </c>
      <c r="C20" s="9" t="s">
        <v>96</v>
      </c>
      <c r="D20" s="20" t="s">
        <v>93</v>
      </c>
      <c r="E20" s="16"/>
      <c r="F20" s="22">
        <f>SUM(F21:F24)</f>
        <v>14464883.950000001</v>
      </c>
      <c r="G20" s="22">
        <f>SUM(G21:G24)</f>
        <v>12443010.5</v>
      </c>
      <c r="H20" s="22">
        <f t="shared" ref="H20:I20" si="6">SUM(H21:H24)</f>
        <v>14464883.950000001</v>
      </c>
      <c r="I20" s="22">
        <f t="shared" si="6"/>
        <v>16440273.240000002</v>
      </c>
      <c r="J20" s="22">
        <f t="shared" ref="J20:K20" si="7">SUM(J21:J24)</f>
        <v>17682861.010000002</v>
      </c>
      <c r="K20" s="22">
        <f t="shared" si="7"/>
        <v>18529312.73</v>
      </c>
      <c r="L20" s="37"/>
    </row>
    <row r="21" spans="1:12" ht="134.25" customHeight="1" x14ac:dyDescent="0.25">
      <c r="A21" s="11" t="s">
        <v>15</v>
      </c>
      <c r="B21" s="21" t="s">
        <v>16</v>
      </c>
      <c r="C21" s="18" t="s">
        <v>97</v>
      </c>
      <c r="D21" s="21" t="s">
        <v>16</v>
      </c>
      <c r="E21" s="57" t="s">
        <v>76</v>
      </c>
      <c r="F21" s="22">
        <v>6633679.3700000001</v>
      </c>
      <c r="G21" s="22">
        <v>6084021.4000000004</v>
      </c>
      <c r="H21" s="22">
        <f>F21</f>
        <v>6633679.3700000001</v>
      </c>
      <c r="I21" s="22">
        <f>16440273.24-I22-I23-I24</f>
        <v>8601573.2400000002</v>
      </c>
      <c r="J21" s="22">
        <f>17682861.01-J22-J23-J24</f>
        <v>9060291.0100000016</v>
      </c>
      <c r="K21" s="22">
        <f>18529312.73-K22-K23-K24</f>
        <v>9475613.7300000004</v>
      </c>
      <c r="L21" s="37"/>
    </row>
    <row r="22" spans="1:12" ht="162.75" customHeight="1" x14ac:dyDescent="0.25">
      <c r="A22" s="11" t="s">
        <v>20</v>
      </c>
      <c r="B22" s="23" t="s">
        <v>17</v>
      </c>
      <c r="C22" s="24" t="s">
        <v>98</v>
      </c>
      <c r="D22" s="23" t="s">
        <v>17</v>
      </c>
      <c r="E22" s="58"/>
      <c r="F22" s="22">
        <v>38706</v>
      </c>
      <c r="G22" s="22">
        <v>34418.089999999997</v>
      </c>
      <c r="H22" s="22">
        <f t="shared" ref="H22:H24" si="8">F22</f>
        <v>38706</v>
      </c>
      <c r="I22" s="22">
        <v>38700</v>
      </c>
      <c r="J22" s="22">
        <v>42570</v>
      </c>
      <c r="K22" s="22">
        <v>44699</v>
      </c>
      <c r="L22" s="37"/>
    </row>
    <row r="23" spans="1:12" ht="126" x14ac:dyDescent="0.25">
      <c r="A23" s="11" t="s">
        <v>21</v>
      </c>
      <c r="B23" s="23" t="s">
        <v>18</v>
      </c>
      <c r="C23" s="24" t="s">
        <v>99</v>
      </c>
      <c r="D23" s="23" t="s">
        <v>18</v>
      </c>
      <c r="E23" s="58"/>
      <c r="F23" s="22">
        <v>8761618</v>
      </c>
      <c r="G23" s="22">
        <v>7003733.46</v>
      </c>
      <c r="H23" s="22">
        <f t="shared" si="8"/>
        <v>8761618</v>
      </c>
      <c r="I23" s="22">
        <v>8770000</v>
      </c>
      <c r="J23" s="22">
        <v>9647000</v>
      </c>
      <c r="K23" s="22">
        <v>10129350</v>
      </c>
      <c r="L23" s="37"/>
    </row>
    <row r="24" spans="1:12" ht="131.25" customHeight="1" x14ac:dyDescent="0.25">
      <c r="A24" s="11" t="s">
        <v>22</v>
      </c>
      <c r="B24" s="25" t="s">
        <v>19</v>
      </c>
      <c r="C24" s="24" t="s">
        <v>100</v>
      </c>
      <c r="D24" s="25" t="s">
        <v>19</v>
      </c>
      <c r="E24" s="59"/>
      <c r="F24" s="22">
        <v>-969119.42</v>
      </c>
      <c r="G24" s="22">
        <v>-679162.45</v>
      </c>
      <c r="H24" s="22">
        <f t="shared" si="8"/>
        <v>-969119.42</v>
      </c>
      <c r="I24" s="22">
        <v>-970000</v>
      </c>
      <c r="J24" s="22">
        <v>-1067000</v>
      </c>
      <c r="K24" s="22">
        <v>-1120350</v>
      </c>
      <c r="L24" s="37"/>
    </row>
    <row r="25" spans="1:12" ht="15.75" x14ac:dyDescent="0.25">
      <c r="A25" s="11" t="s">
        <v>23</v>
      </c>
      <c r="B25" s="14" t="s">
        <v>24</v>
      </c>
      <c r="C25" s="9" t="s">
        <v>25</v>
      </c>
      <c r="D25" s="16"/>
      <c r="E25" s="16"/>
      <c r="F25" s="22">
        <f>SUM(F26:F29)</f>
        <v>8000000</v>
      </c>
      <c r="G25" s="22">
        <f t="shared" ref="G25:I25" si="9">SUM(G26:G29)</f>
        <v>6864449.9499999993</v>
      </c>
      <c r="H25" s="22">
        <f t="shared" si="9"/>
        <v>7797849.2699999996</v>
      </c>
      <c r="I25" s="22">
        <f t="shared" si="9"/>
        <v>9254000</v>
      </c>
      <c r="J25" s="22">
        <f t="shared" ref="J25" si="10">SUM(J26:J29)</f>
        <v>9846000</v>
      </c>
      <c r="K25" s="22">
        <f t="shared" ref="K25" si="11">SUM(K26:K29)</f>
        <v>10392000</v>
      </c>
      <c r="L25" s="37"/>
    </row>
    <row r="26" spans="1:12" ht="58.5" customHeight="1" x14ac:dyDescent="0.25">
      <c r="A26" s="11" t="s">
        <v>88</v>
      </c>
      <c r="B26" s="26" t="s">
        <v>87</v>
      </c>
      <c r="C26" s="27" t="s">
        <v>86</v>
      </c>
      <c r="D26" s="26" t="s">
        <v>87</v>
      </c>
      <c r="E26" s="51" t="s">
        <v>64</v>
      </c>
      <c r="F26" s="22">
        <v>6800000</v>
      </c>
      <c r="G26" s="22">
        <v>6259684.8099999996</v>
      </c>
      <c r="H26" s="22">
        <v>6800000</v>
      </c>
      <c r="I26" s="22">
        <v>8237000</v>
      </c>
      <c r="J26" s="22">
        <v>8758000</v>
      </c>
      <c r="K26" s="22">
        <v>9232000</v>
      </c>
      <c r="L26" s="37"/>
    </row>
    <row r="27" spans="1:12" ht="31.5" x14ac:dyDescent="0.25">
      <c r="A27" s="11" t="s">
        <v>29</v>
      </c>
      <c r="B27" s="19" t="s">
        <v>26</v>
      </c>
      <c r="C27" s="18" t="s">
        <v>31</v>
      </c>
      <c r="D27" s="19" t="s">
        <v>26</v>
      </c>
      <c r="E27" s="56"/>
      <c r="F27" s="22">
        <v>0</v>
      </c>
      <c r="G27" s="22">
        <v>-53584.4</v>
      </c>
      <c r="H27" s="22">
        <v>-53584.4</v>
      </c>
      <c r="I27" s="22">
        <v>0</v>
      </c>
      <c r="J27" s="22">
        <v>0</v>
      </c>
      <c r="K27" s="22">
        <v>0</v>
      </c>
      <c r="L27" s="37"/>
    </row>
    <row r="28" spans="1:12" ht="15.75" x14ac:dyDescent="0.25">
      <c r="A28" s="11" t="s">
        <v>30</v>
      </c>
      <c r="B28" s="19" t="s">
        <v>27</v>
      </c>
      <c r="C28" s="18" t="s">
        <v>32</v>
      </c>
      <c r="D28" s="19" t="s">
        <v>27</v>
      </c>
      <c r="E28" s="56"/>
      <c r="F28" s="22">
        <v>0</v>
      </c>
      <c r="G28" s="22">
        <v>1433.67</v>
      </c>
      <c r="H28" s="22">
        <v>1433.67</v>
      </c>
      <c r="I28" s="22">
        <v>0</v>
      </c>
      <c r="J28" s="22">
        <v>0</v>
      </c>
      <c r="K28" s="22">
        <v>0</v>
      </c>
      <c r="L28" s="37"/>
    </row>
    <row r="29" spans="1:12" ht="47.25" x14ac:dyDescent="0.25">
      <c r="A29" s="11" t="s">
        <v>89</v>
      </c>
      <c r="B29" s="19" t="s">
        <v>28</v>
      </c>
      <c r="C29" s="18" t="s">
        <v>33</v>
      </c>
      <c r="D29" s="19" t="s">
        <v>28</v>
      </c>
      <c r="E29" s="56"/>
      <c r="F29" s="22">
        <v>1200000</v>
      </c>
      <c r="G29" s="22">
        <v>656915.87</v>
      </c>
      <c r="H29" s="22">
        <v>1050000</v>
      </c>
      <c r="I29" s="22">
        <v>1017000</v>
      </c>
      <c r="J29" s="22">
        <v>1088000</v>
      </c>
      <c r="K29" s="22">
        <v>1160000</v>
      </c>
      <c r="L29" s="37"/>
    </row>
    <row r="30" spans="1:12" ht="15.75" x14ac:dyDescent="0.25">
      <c r="A30" s="11" t="s">
        <v>34</v>
      </c>
      <c r="B30" s="19" t="s">
        <v>120</v>
      </c>
      <c r="C30" s="9" t="s">
        <v>121</v>
      </c>
      <c r="D30" s="19" t="s">
        <v>120</v>
      </c>
      <c r="E30" s="56"/>
      <c r="F30" s="22">
        <f>F31+F32+F33</f>
        <v>7452000</v>
      </c>
      <c r="G30" s="22">
        <f t="shared" ref="G30:K30" si="12">G31+G32+G33</f>
        <v>893459.46</v>
      </c>
      <c r="H30" s="22">
        <f t="shared" si="12"/>
        <v>5431000</v>
      </c>
      <c r="I30" s="22">
        <f t="shared" si="12"/>
        <v>17192547</v>
      </c>
      <c r="J30" s="22">
        <f t="shared" si="12"/>
        <v>17242009</v>
      </c>
      <c r="K30" s="22">
        <f t="shared" si="12"/>
        <v>17291587</v>
      </c>
      <c r="L30" s="37"/>
    </row>
    <row r="31" spans="1:12" ht="15.75" x14ac:dyDescent="0.25">
      <c r="A31" s="11" t="s">
        <v>60</v>
      </c>
      <c r="B31" s="19" t="s">
        <v>154</v>
      </c>
      <c r="C31" s="9" t="s">
        <v>125</v>
      </c>
      <c r="D31" s="19" t="s">
        <v>122</v>
      </c>
      <c r="E31" s="56"/>
      <c r="F31" s="22">
        <v>2509000</v>
      </c>
      <c r="G31" s="22">
        <v>128557.7</v>
      </c>
      <c r="H31" s="22">
        <v>2387000</v>
      </c>
      <c r="I31" s="22">
        <v>2400000</v>
      </c>
      <c r="J31" s="22">
        <v>2412000</v>
      </c>
      <c r="K31" s="22">
        <v>2424000</v>
      </c>
      <c r="L31" s="37"/>
    </row>
    <row r="32" spans="1:12" ht="15.75" x14ac:dyDescent="0.25">
      <c r="A32" s="11" t="s">
        <v>61</v>
      </c>
      <c r="B32" s="19" t="s">
        <v>123</v>
      </c>
      <c r="C32" s="9" t="s">
        <v>126</v>
      </c>
      <c r="D32" s="19" t="s">
        <v>123</v>
      </c>
      <c r="E32" s="56"/>
      <c r="F32" s="22">
        <v>0</v>
      </c>
      <c r="G32" s="22">
        <v>0</v>
      </c>
      <c r="H32" s="22">
        <v>0</v>
      </c>
      <c r="I32" s="22">
        <v>12084547</v>
      </c>
      <c r="J32" s="22">
        <v>12122009</v>
      </c>
      <c r="K32" s="22">
        <v>12159587</v>
      </c>
      <c r="L32" s="37"/>
    </row>
    <row r="33" spans="1:12" ht="15.75" x14ac:dyDescent="0.25">
      <c r="A33" s="11" t="s">
        <v>139</v>
      </c>
      <c r="B33" s="19" t="s">
        <v>124</v>
      </c>
      <c r="C33" s="9" t="s">
        <v>127</v>
      </c>
      <c r="D33" s="19" t="s">
        <v>124</v>
      </c>
      <c r="E33" s="52"/>
      <c r="F33" s="22">
        <v>4943000</v>
      </c>
      <c r="G33" s="22">
        <v>764901.76</v>
      </c>
      <c r="H33" s="22">
        <v>3044000</v>
      </c>
      <c r="I33" s="22">
        <v>2708000</v>
      </c>
      <c r="J33" s="22">
        <v>2708000</v>
      </c>
      <c r="K33" s="22">
        <v>2708000</v>
      </c>
      <c r="L33" s="37"/>
    </row>
    <row r="34" spans="1:12" ht="15.75" x14ac:dyDescent="0.25">
      <c r="A34" s="11" t="s">
        <v>140</v>
      </c>
      <c r="B34" s="14" t="s">
        <v>35</v>
      </c>
      <c r="C34" s="9" t="s">
        <v>101</v>
      </c>
      <c r="D34" s="16" t="s">
        <v>35</v>
      </c>
      <c r="E34" s="28"/>
      <c r="F34" s="22">
        <f>F35+F36+F37</f>
        <v>1626472</v>
      </c>
      <c r="G34" s="22">
        <f t="shared" ref="G34:K34" si="13">G35+G36+G37</f>
        <v>1421074.2</v>
      </c>
      <c r="H34" s="22">
        <f t="shared" si="13"/>
        <v>1626472</v>
      </c>
      <c r="I34" s="22">
        <f t="shared" si="13"/>
        <v>2127079</v>
      </c>
      <c r="J34" s="22">
        <f t="shared" si="13"/>
        <v>2127079</v>
      </c>
      <c r="K34" s="22">
        <f t="shared" si="13"/>
        <v>2127079</v>
      </c>
      <c r="L34" s="37"/>
    </row>
    <row r="35" spans="1:12" ht="85.5" customHeight="1" x14ac:dyDescent="0.25">
      <c r="A35" s="11" t="s">
        <v>141</v>
      </c>
      <c r="B35" s="19" t="s">
        <v>70</v>
      </c>
      <c r="C35" s="18" t="s">
        <v>62</v>
      </c>
      <c r="D35" s="19" t="s">
        <v>70</v>
      </c>
      <c r="E35" s="28" t="s">
        <v>64</v>
      </c>
      <c r="F35" s="22">
        <v>1546500</v>
      </c>
      <c r="G35" s="22">
        <v>1350604.2</v>
      </c>
      <c r="H35" s="22">
        <f>F34-H36-H37</f>
        <v>1549472</v>
      </c>
      <c r="I35" s="22">
        <v>1983079</v>
      </c>
      <c r="J35" s="22">
        <v>1983079</v>
      </c>
      <c r="K35" s="22">
        <v>1983079</v>
      </c>
      <c r="L35" s="37"/>
    </row>
    <row r="36" spans="1:12" ht="47.25" customHeight="1" x14ac:dyDescent="0.25">
      <c r="A36" s="11" t="s">
        <v>142</v>
      </c>
      <c r="B36" s="25" t="s">
        <v>128</v>
      </c>
      <c r="C36" s="18" t="s">
        <v>129</v>
      </c>
      <c r="D36" s="25" t="s">
        <v>128</v>
      </c>
      <c r="E36" s="28" t="s">
        <v>134</v>
      </c>
      <c r="F36" s="22">
        <v>39972</v>
      </c>
      <c r="G36" s="22">
        <v>15670</v>
      </c>
      <c r="H36" s="22">
        <v>17000</v>
      </c>
      <c r="I36" s="22">
        <v>15000</v>
      </c>
      <c r="J36" s="22">
        <v>15000</v>
      </c>
      <c r="K36" s="22">
        <v>15000</v>
      </c>
      <c r="L36" s="37"/>
    </row>
    <row r="37" spans="1:12" ht="125.25" customHeight="1" x14ac:dyDescent="0.25">
      <c r="A37" s="11" t="s">
        <v>143</v>
      </c>
      <c r="B37" s="25" t="s">
        <v>71</v>
      </c>
      <c r="C37" s="18" t="s">
        <v>63</v>
      </c>
      <c r="D37" s="25" t="s">
        <v>71</v>
      </c>
      <c r="E37" s="28" t="s">
        <v>65</v>
      </c>
      <c r="F37" s="22">
        <v>40000</v>
      </c>
      <c r="G37" s="22">
        <v>54800</v>
      </c>
      <c r="H37" s="22">
        <v>60000</v>
      </c>
      <c r="I37" s="22">
        <v>129000</v>
      </c>
      <c r="J37" s="22">
        <v>129000</v>
      </c>
      <c r="K37" s="22">
        <v>129000</v>
      </c>
      <c r="L37" s="37"/>
    </row>
    <row r="38" spans="1:12" ht="50.25" customHeight="1" x14ac:dyDescent="0.25">
      <c r="A38" s="11" t="s">
        <v>39</v>
      </c>
      <c r="B38" s="25" t="s">
        <v>135</v>
      </c>
      <c r="C38" s="9" t="s">
        <v>136</v>
      </c>
      <c r="D38" s="25" t="s">
        <v>135</v>
      </c>
      <c r="E38" s="28" t="s">
        <v>64</v>
      </c>
      <c r="F38" s="22">
        <v>0</v>
      </c>
      <c r="G38" s="22">
        <v>-47488.63</v>
      </c>
      <c r="H38" s="22">
        <v>-48000</v>
      </c>
      <c r="I38" s="22">
        <v>0</v>
      </c>
      <c r="J38" s="22">
        <v>0</v>
      </c>
      <c r="K38" s="22">
        <v>0</v>
      </c>
      <c r="L38" s="37"/>
    </row>
    <row r="39" spans="1:12" ht="72" customHeight="1" x14ac:dyDescent="0.25">
      <c r="A39" s="11" t="s">
        <v>43</v>
      </c>
      <c r="B39" s="20" t="s">
        <v>37</v>
      </c>
      <c r="C39" s="9" t="s">
        <v>102</v>
      </c>
      <c r="D39" s="28" t="s">
        <v>37</v>
      </c>
      <c r="E39" s="28"/>
      <c r="F39" s="22">
        <f>SUM(F40:F43)</f>
        <v>6833880</v>
      </c>
      <c r="G39" s="22">
        <f t="shared" ref="G39:K39" si="14">SUM(G40:G43)</f>
        <v>4698598.3100000005</v>
      </c>
      <c r="H39" s="22">
        <f t="shared" si="14"/>
        <v>6909537.8399999999</v>
      </c>
      <c r="I39" s="22">
        <f t="shared" si="14"/>
        <v>7257112</v>
      </c>
      <c r="J39" s="22">
        <f t="shared" si="14"/>
        <v>7257112</v>
      </c>
      <c r="K39" s="22">
        <f t="shared" si="14"/>
        <v>7257112</v>
      </c>
      <c r="L39" s="37"/>
    </row>
    <row r="40" spans="1:12" ht="153.75" customHeight="1" x14ac:dyDescent="0.25">
      <c r="A40" s="11" t="s">
        <v>72</v>
      </c>
      <c r="B40" s="25" t="s">
        <v>38</v>
      </c>
      <c r="C40" s="9" t="s">
        <v>103</v>
      </c>
      <c r="D40" s="25" t="s">
        <v>38</v>
      </c>
      <c r="E40" s="28" t="s">
        <v>134</v>
      </c>
      <c r="F40" s="22">
        <v>60000</v>
      </c>
      <c r="G40" s="22">
        <v>44160</v>
      </c>
      <c r="H40" s="22">
        <v>44160</v>
      </c>
      <c r="I40" s="22">
        <v>40000</v>
      </c>
      <c r="J40" s="22">
        <v>40000</v>
      </c>
      <c r="K40" s="22">
        <v>40000</v>
      </c>
      <c r="L40" s="37"/>
    </row>
    <row r="41" spans="1:12" ht="160.5" customHeight="1" x14ac:dyDescent="0.25">
      <c r="A41" s="11" t="s">
        <v>144</v>
      </c>
      <c r="B41" s="17" t="s">
        <v>94</v>
      </c>
      <c r="C41" s="9" t="s">
        <v>104</v>
      </c>
      <c r="D41" s="17" t="s">
        <v>94</v>
      </c>
      <c r="E41" s="28" t="s">
        <v>134</v>
      </c>
      <c r="F41" s="22">
        <v>5060880</v>
      </c>
      <c r="G41" s="22">
        <v>3348574.99</v>
      </c>
      <c r="H41" s="22">
        <v>5124190.84</v>
      </c>
      <c r="I41" s="22">
        <f>5279000+6500+336632</f>
        <v>5622132</v>
      </c>
      <c r="J41" s="22">
        <f>5279000+6500+336632</f>
        <v>5622132</v>
      </c>
      <c r="K41" s="22">
        <f>5279000+6500+336632</f>
        <v>5622132</v>
      </c>
      <c r="L41" s="37"/>
    </row>
    <row r="42" spans="1:12" ht="64.5" customHeight="1" x14ac:dyDescent="0.25">
      <c r="A42" s="11" t="s">
        <v>145</v>
      </c>
      <c r="B42" s="17" t="s">
        <v>130</v>
      </c>
      <c r="C42" s="9" t="s">
        <v>131</v>
      </c>
      <c r="D42" s="17" t="s">
        <v>130</v>
      </c>
      <c r="E42" s="28" t="s">
        <v>134</v>
      </c>
      <c r="F42" s="22">
        <v>41000</v>
      </c>
      <c r="G42" s="22">
        <v>69186.91</v>
      </c>
      <c r="H42" s="22">
        <v>69187</v>
      </c>
      <c r="I42" s="22">
        <v>16980</v>
      </c>
      <c r="J42" s="22">
        <v>16980</v>
      </c>
      <c r="K42" s="22">
        <v>16980</v>
      </c>
      <c r="L42" s="37"/>
    </row>
    <row r="43" spans="1:12" ht="134.25" customHeight="1" x14ac:dyDescent="0.25">
      <c r="A43" s="11" t="s">
        <v>146</v>
      </c>
      <c r="B43" s="17" t="s">
        <v>132</v>
      </c>
      <c r="C43" s="9" t="s">
        <v>133</v>
      </c>
      <c r="D43" s="17" t="s">
        <v>132</v>
      </c>
      <c r="E43" s="28" t="s">
        <v>134</v>
      </c>
      <c r="F43" s="22">
        <v>1672000</v>
      </c>
      <c r="G43" s="22">
        <v>1236676.4099999999</v>
      </c>
      <c r="H43" s="22">
        <v>1672000</v>
      </c>
      <c r="I43" s="22">
        <v>1578000</v>
      </c>
      <c r="J43" s="22">
        <v>1578000</v>
      </c>
      <c r="K43" s="22">
        <v>1578000</v>
      </c>
      <c r="L43" s="37"/>
    </row>
    <row r="44" spans="1:12" ht="44.25" customHeight="1" x14ac:dyDescent="0.25">
      <c r="A44" s="29" t="s">
        <v>44</v>
      </c>
      <c r="B44" s="20" t="s">
        <v>40</v>
      </c>
      <c r="C44" s="9" t="s">
        <v>105</v>
      </c>
      <c r="D44" s="28" t="s">
        <v>40</v>
      </c>
      <c r="E44" s="44" t="s">
        <v>42</v>
      </c>
      <c r="F44" s="22">
        <f>F45</f>
        <v>34800</v>
      </c>
      <c r="G44" s="22">
        <f>G45</f>
        <v>207936.51</v>
      </c>
      <c r="H44" s="22">
        <f>H45</f>
        <v>208000</v>
      </c>
      <c r="I44" s="22">
        <f>I45</f>
        <v>35499</v>
      </c>
      <c r="J44" s="22">
        <f t="shared" ref="J44:K44" si="15">J45</f>
        <v>35499</v>
      </c>
      <c r="K44" s="22">
        <f t="shared" si="15"/>
        <v>35499</v>
      </c>
      <c r="L44" s="37"/>
    </row>
    <row r="45" spans="1:12" ht="46.5" customHeight="1" x14ac:dyDescent="0.25">
      <c r="A45" s="29" t="s">
        <v>147</v>
      </c>
      <c r="B45" s="19" t="s">
        <v>41</v>
      </c>
      <c r="C45" s="9" t="s">
        <v>106</v>
      </c>
      <c r="D45" s="19" t="s">
        <v>41</v>
      </c>
      <c r="E45" s="45"/>
      <c r="F45" s="22">
        <v>34800</v>
      </c>
      <c r="G45" s="22">
        <v>207936.51</v>
      </c>
      <c r="H45" s="22">
        <v>208000</v>
      </c>
      <c r="I45" s="22">
        <v>35499</v>
      </c>
      <c r="J45" s="22">
        <v>35499</v>
      </c>
      <c r="K45" s="22">
        <v>35499</v>
      </c>
      <c r="L45" s="37"/>
    </row>
    <row r="46" spans="1:12" ht="84" customHeight="1" x14ac:dyDescent="0.25">
      <c r="A46" s="29" t="s">
        <v>46</v>
      </c>
      <c r="B46" s="36" t="s">
        <v>95</v>
      </c>
      <c r="C46" s="9" t="s">
        <v>107</v>
      </c>
      <c r="D46" s="36" t="s">
        <v>95</v>
      </c>
      <c r="E46" s="28" t="s">
        <v>134</v>
      </c>
      <c r="F46" s="22">
        <v>44000</v>
      </c>
      <c r="G46" s="22">
        <v>74519.679999999993</v>
      </c>
      <c r="H46" s="22">
        <f>44000+43327.91+47358.13+921.57</f>
        <v>135607.61000000002</v>
      </c>
      <c r="I46" s="22">
        <v>44000</v>
      </c>
      <c r="J46" s="22">
        <v>44000</v>
      </c>
      <c r="K46" s="22">
        <v>44000</v>
      </c>
      <c r="L46" s="37"/>
    </row>
    <row r="47" spans="1:12" ht="31.5" x14ac:dyDescent="0.25">
      <c r="A47" s="29" t="s">
        <v>48</v>
      </c>
      <c r="B47" s="20" t="s">
        <v>45</v>
      </c>
      <c r="C47" s="9" t="s">
        <v>108</v>
      </c>
      <c r="D47" s="28" t="s">
        <v>45</v>
      </c>
      <c r="E47" s="35"/>
      <c r="F47" s="22">
        <f>F48+F49</f>
        <v>75000</v>
      </c>
      <c r="G47" s="22">
        <f t="shared" ref="G47:I47" si="16">G48+G49</f>
        <v>342531.1</v>
      </c>
      <c r="H47" s="22">
        <f t="shared" si="16"/>
        <v>342590</v>
      </c>
      <c r="I47" s="22">
        <f t="shared" si="16"/>
        <v>104000</v>
      </c>
      <c r="J47" s="22">
        <f t="shared" ref="J47:K47" si="17">J48+J49</f>
        <v>104000</v>
      </c>
      <c r="K47" s="22">
        <f t="shared" si="17"/>
        <v>104000</v>
      </c>
      <c r="L47" s="37"/>
    </row>
    <row r="48" spans="1:12" ht="154.5" customHeight="1" x14ac:dyDescent="0.25">
      <c r="A48" s="29" t="s">
        <v>73</v>
      </c>
      <c r="B48" s="17" t="s">
        <v>78</v>
      </c>
      <c r="C48" s="18" t="s">
        <v>77</v>
      </c>
      <c r="D48" s="17" t="s">
        <v>78</v>
      </c>
      <c r="E48" s="44" t="s">
        <v>134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37"/>
    </row>
    <row r="49" spans="1:12" ht="47.25" x14ac:dyDescent="0.25">
      <c r="A49" s="29" t="s">
        <v>74</v>
      </c>
      <c r="B49" s="30" t="s">
        <v>80</v>
      </c>
      <c r="C49" s="31" t="s">
        <v>79</v>
      </c>
      <c r="D49" s="30" t="s">
        <v>80</v>
      </c>
      <c r="E49" s="45"/>
      <c r="F49" s="22">
        <v>75000</v>
      </c>
      <c r="G49" s="22">
        <v>342531.1</v>
      </c>
      <c r="H49" s="22">
        <f>335000+7590</f>
        <v>342590</v>
      </c>
      <c r="I49" s="22">
        <f>100000+4000</f>
        <v>104000</v>
      </c>
      <c r="J49" s="22">
        <f>100000+4000</f>
        <v>104000</v>
      </c>
      <c r="K49" s="22">
        <f>100000+4000</f>
        <v>104000</v>
      </c>
      <c r="L49" s="37"/>
    </row>
    <row r="50" spans="1:12" ht="15.75" x14ac:dyDescent="0.25">
      <c r="A50" s="29" t="s">
        <v>75</v>
      </c>
      <c r="B50" s="14" t="s">
        <v>47</v>
      </c>
      <c r="C50" s="9" t="s">
        <v>109</v>
      </c>
      <c r="D50" s="16" t="s">
        <v>47</v>
      </c>
      <c r="E50" s="28"/>
      <c r="F50" s="22">
        <f>F51+F52+F53+F54+F55</f>
        <v>867100</v>
      </c>
      <c r="G50" s="22">
        <f t="shared" ref="G50:K50" si="18">G51+G52+G53+G54+G55</f>
        <v>1467247.91</v>
      </c>
      <c r="H50" s="22">
        <f t="shared" si="18"/>
        <v>1673420</v>
      </c>
      <c r="I50" s="22">
        <f t="shared" si="18"/>
        <v>335460</v>
      </c>
      <c r="J50" s="22">
        <f t="shared" si="18"/>
        <v>335460</v>
      </c>
      <c r="K50" s="22">
        <f t="shared" si="18"/>
        <v>335460</v>
      </c>
      <c r="L50" s="37"/>
    </row>
    <row r="51" spans="1:12" ht="63" x14ac:dyDescent="0.25">
      <c r="A51" s="29" t="s">
        <v>148</v>
      </c>
      <c r="B51" s="19" t="s">
        <v>81</v>
      </c>
      <c r="C51" s="9" t="s">
        <v>82</v>
      </c>
      <c r="D51" s="19" t="s">
        <v>81</v>
      </c>
      <c r="E51" s="28" t="s">
        <v>36</v>
      </c>
      <c r="F51" s="22">
        <v>245400</v>
      </c>
      <c r="G51" s="38">
        <v>386254.53</v>
      </c>
      <c r="H51" s="22">
        <f>16000+560940</f>
        <v>576940</v>
      </c>
      <c r="I51" s="22">
        <f>36250+66270+1330+3750+630+460+3460+75600+58210</f>
        <v>245960</v>
      </c>
      <c r="J51" s="22">
        <v>245960</v>
      </c>
      <c r="K51" s="22">
        <v>245960</v>
      </c>
      <c r="L51" s="37"/>
    </row>
    <row r="52" spans="1:12" ht="63" x14ac:dyDescent="0.25">
      <c r="A52" s="29" t="s">
        <v>149</v>
      </c>
      <c r="B52" s="19" t="s">
        <v>137</v>
      </c>
      <c r="C52" s="9" t="s">
        <v>138</v>
      </c>
      <c r="D52" s="19" t="s">
        <v>137</v>
      </c>
      <c r="E52" s="44" t="s">
        <v>134</v>
      </c>
      <c r="F52" s="22">
        <v>0</v>
      </c>
      <c r="G52" s="38">
        <v>7000</v>
      </c>
      <c r="H52" s="22">
        <v>7000</v>
      </c>
      <c r="I52" s="22">
        <v>1000</v>
      </c>
      <c r="J52" s="22">
        <v>1000</v>
      </c>
      <c r="K52" s="22">
        <v>1000</v>
      </c>
      <c r="L52" s="37"/>
    </row>
    <row r="53" spans="1:12" ht="221.25" customHeight="1" x14ac:dyDescent="0.25">
      <c r="A53" s="32" t="s">
        <v>150</v>
      </c>
      <c r="B53" s="33" t="s">
        <v>83</v>
      </c>
      <c r="C53" s="34" t="s">
        <v>113</v>
      </c>
      <c r="D53" s="33" t="s">
        <v>83</v>
      </c>
      <c r="E53" s="45"/>
      <c r="F53" s="22">
        <v>581700</v>
      </c>
      <c r="G53" s="22">
        <v>816513.37</v>
      </c>
      <c r="H53" s="22">
        <v>832000</v>
      </c>
      <c r="I53" s="22">
        <v>47000</v>
      </c>
      <c r="J53" s="22">
        <v>47000</v>
      </c>
      <c r="K53" s="22">
        <v>47000</v>
      </c>
      <c r="L53" s="37"/>
    </row>
    <row r="54" spans="1:12" ht="31.5" x14ac:dyDescent="0.25">
      <c r="A54" s="29" t="s">
        <v>151</v>
      </c>
      <c r="B54" s="19" t="s">
        <v>85</v>
      </c>
      <c r="C54" s="9" t="s">
        <v>84</v>
      </c>
      <c r="D54" s="19" t="s">
        <v>85</v>
      </c>
      <c r="E54" s="28" t="s">
        <v>36</v>
      </c>
      <c r="F54" s="22">
        <v>40000</v>
      </c>
      <c r="G54" s="22">
        <v>18040.009999999998</v>
      </c>
      <c r="H54" s="22">
        <v>18040</v>
      </c>
      <c r="I54" s="22">
        <v>27000</v>
      </c>
      <c r="J54" s="22">
        <v>27000</v>
      </c>
      <c r="K54" s="22">
        <v>27000</v>
      </c>
      <c r="L54" s="37"/>
    </row>
    <row r="55" spans="1:12" ht="31.5" x14ac:dyDescent="0.25">
      <c r="A55" s="29" t="s">
        <v>152</v>
      </c>
      <c r="B55" s="19" t="s">
        <v>111</v>
      </c>
      <c r="C55" s="9" t="s">
        <v>112</v>
      </c>
      <c r="D55" s="19" t="s">
        <v>111</v>
      </c>
      <c r="E55" s="28" t="s">
        <v>36</v>
      </c>
      <c r="F55" s="22">
        <v>0</v>
      </c>
      <c r="G55" s="22">
        <v>239440</v>
      </c>
      <c r="H55" s="22">
        <v>239440</v>
      </c>
      <c r="I55" s="22">
        <v>14500</v>
      </c>
      <c r="J55" s="22">
        <v>14500</v>
      </c>
      <c r="K55" s="22">
        <v>14500</v>
      </c>
      <c r="L55" s="37"/>
    </row>
    <row r="56" spans="1:12" ht="21.75" customHeight="1" x14ac:dyDescent="0.25">
      <c r="A56" s="29" t="s">
        <v>153</v>
      </c>
      <c r="B56" s="14" t="s">
        <v>50</v>
      </c>
      <c r="C56" s="9" t="s">
        <v>110</v>
      </c>
      <c r="D56" s="16" t="s">
        <v>50</v>
      </c>
      <c r="E56" s="28" t="s">
        <v>36</v>
      </c>
      <c r="F56" s="22">
        <v>59500</v>
      </c>
      <c r="G56" s="22">
        <v>56997.62</v>
      </c>
      <c r="H56" s="22">
        <v>57400</v>
      </c>
      <c r="I56" s="22">
        <v>9900</v>
      </c>
      <c r="J56" s="22">
        <v>10890</v>
      </c>
      <c r="K56" s="22">
        <v>11979</v>
      </c>
      <c r="L56" s="37"/>
    </row>
    <row r="57" spans="1:12" ht="20.25" customHeight="1" x14ac:dyDescent="0.25">
      <c r="A57" s="29" t="s">
        <v>49</v>
      </c>
      <c r="B57" s="14"/>
      <c r="C57" s="14"/>
      <c r="D57" s="14"/>
      <c r="E57" s="28"/>
      <c r="F57" s="22">
        <f>F13</f>
        <v>90105931.319999993</v>
      </c>
      <c r="G57" s="22">
        <f>G13</f>
        <v>64310000.159999996</v>
      </c>
      <c r="H57" s="22">
        <f>H13</f>
        <v>88578760.670000002</v>
      </c>
      <c r="I57" s="22">
        <f>I13</f>
        <v>107201989.24000001</v>
      </c>
      <c r="J57" s="22">
        <f t="shared" ref="J57:K57" si="19">J13</f>
        <v>112906717.01000001</v>
      </c>
      <c r="K57" s="22">
        <f t="shared" si="19"/>
        <v>117743459.73</v>
      </c>
      <c r="L57" s="37"/>
    </row>
    <row r="58" spans="1:12" x14ac:dyDescent="0.25">
      <c r="A58" s="2"/>
      <c r="B58" s="2"/>
      <c r="C58" s="2"/>
      <c r="D58" s="2"/>
      <c r="E58" s="1"/>
      <c r="F58" s="39"/>
      <c r="G58" s="39"/>
      <c r="H58" s="39"/>
      <c r="I58" s="39"/>
      <c r="J58" s="37"/>
      <c r="K58" s="37"/>
      <c r="L58" s="37"/>
    </row>
    <row r="59" spans="1:12" x14ac:dyDescent="0.25">
      <c r="F59" s="37"/>
      <c r="G59" s="37"/>
      <c r="H59" s="37"/>
      <c r="I59" s="37"/>
      <c r="J59" s="37"/>
      <c r="K59" s="37"/>
      <c r="L59" s="37"/>
    </row>
    <row r="60" spans="1:12" ht="15.75" x14ac:dyDescent="0.25">
      <c r="A60" s="3"/>
      <c r="B60" s="4"/>
      <c r="C60" s="4"/>
      <c r="D60" s="4"/>
      <c r="F60" s="37"/>
      <c r="G60" s="37"/>
      <c r="H60" s="37"/>
      <c r="I60" s="37"/>
      <c r="J60" s="37"/>
      <c r="K60" s="37"/>
      <c r="L60" s="37"/>
    </row>
    <row r="61" spans="1:12" ht="15.75" x14ac:dyDescent="0.25">
      <c r="A61" s="3"/>
      <c r="B61" s="4"/>
      <c r="C61" s="5"/>
      <c r="D61" s="5"/>
      <c r="F61" s="37"/>
      <c r="G61" s="37"/>
      <c r="H61" s="37"/>
      <c r="I61" s="37"/>
      <c r="J61" s="37"/>
      <c r="K61" s="37"/>
      <c r="L61" s="37"/>
    </row>
    <row r="62" spans="1:12" ht="15.75" x14ac:dyDescent="0.25">
      <c r="A62" s="4"/>
      <c r="B62" s="4"/>
      <c r="C62" s="5"/>
      <c r="D62" s="5"/>
    </row>
    <row r="66" spans="3:4" x14ac:dyDescent="0.25">
      <c r="D66" s="6"/>
    </row>
    <row r="67" spans="3:4" ht="15.75" x14ac:dyDescent="0.25">
      <c r="C67" s="5"/>
      <c r="D67" s="5"/>
    </row>
  </sheetData>
  <mergeCells count="22">
    <mergeCell ref="H10:H11"/>
    <mergeCell ref="I10:I11"/>
    <mergeCell ref="E21:E24"/>
    <mergeCell ref="E10:E11"/>
    <mergeCell ref="E44:E45"/>
    <mergeCell ref="E26:E33"/>
    <mergeCell ref="E52:E53"/>
    <mergeCell ref="G1:K1"/>
    <mergeCell ref="J10:J11"/>
    <mergeCell ref="K10:K11"/>
    <mergeCell ref="A3:I3"/>
    <mergeCell ref="A6:I6"/>
    <mergeCell ref="A7:I7"/>
    <mergeCell ref="A4:I4"/>
    <mergeCell ref="F10:F11"/>
    <mergeCell ref="G10:G11"/>
    <mergeCell ref="A8:I8"/>
    <mergeCell ref="C10:D10"/>
    <mergeCell ref="A10:A11"/>
    <mergeCell ref="B10:B11"/>
    <mergeCell ref="E16:E19"/>
    <mergeCell ref="E48:E49"/>
  </mergeCells>
  <pageMargins left="0.23622047244094491" right="0.15748031496062992" top="0.39370078740157483" bottom="0.35433070866141736" header="0.35433070866141736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Лукошкова Татьяна Владимировна</dc:creator>
  <cp:lastModifiedBy>СобрДеп - Ляпин Тимофей Юрьевич</cp:lastModifiedBy>
  <cp:lastPrinted>2022-12-16T07:37:43Z</cp:lastPrinted>
  <dcterms:created xsi:type="dcterms:W3CDTF">2018-11-14T12:23:02Z</dcterms:created>
  <dcterms:modified xsi:type="dcterms:W3CDTF">2022-12-16T07:37:47Z</dcterms:modified>
</cp:coreProperties>
</file>